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6A0581C7-46B3-4326-A0C8-E55FAB9B2CE7}" xr6:coauthVersionLast="47" xr6:coauthVersionMax="47" xr10:uidLastSave="{00000000-0000-0000-0000-000000000000}"/>
  <bookViews>
    <workbookView xWindow="-120" yWindow="-120" windowWidth="29040" windowHeight="15840" xr2:uid="{5595FEFB-33CC-4EBC-B1DB-91AD7E73C98C}"/>
  </bookViews>
  <sheets>
    <sheet name="3.4 Decision Tree Self-Assessm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20" i="1" s="1"/>
  <c r="C21" i="1" s="1"/>
  <c r="C23" i="1" s="1"/>
  <c r="G17" i="1"/>
  <c r="C17" i="1"/>
  <c r="G16" i="1"/>
  <c r="G18" i="1" s="1"/>
  <c r="G20" i="1" s="1"/>
  <c r="G21" i="1" s="1"/>
  <c r="G23" i="1" s="1"/>
  <c r="C16" i="1"/>
</calcChain>
</file>

<file path=xl/sharedStrings.xml><?xml version="1.0" encoding="utf-8"?>
<sst xmlns="http://schemas.openxmlformats.org/spreadsheetml/2006/main" count="28" uniqueCount="20">
  <si>
    <t>Fact Table</t>
  </si>
  <si>
    <t>Event A</t>
  </si>
  <si>
    <t>Event B</t>
  </si>
  <si>
    <t>Cost of bid (non-refundable)</t>
  </si>
  <si>
    <t>Probability of Organizer choosing your bid</t>
  </si>
  <si>
    <t>Costs associated with event in your facility</t>
  </si>
  <si>
    <t>Successful hosting</t>
  </si>
  <si>
    <t>Not as successful hosting (poor weather)</t>
  </si>
  <si>
    <t>Financial benefit if Excellent</t>
  </si>
  <si>
    <t>Financial benefit if weather issues or mediocre competitions</t>
  </si>
  <si>
    <t>EVENT A – Expected value of $58,000</t>
  </si>
  <si>
    <t>EVENT B - Expected value of $93,000</t>
  </si>
  <si>
    <t>Payoff Amounts</t>
  </si>
  <si>
    <t>Probability</t>
  </si>
  <si>
    <t>Expected Value</t>
  </si>
  <si>
    <t>Cost of Hosting</t>
  </si>
  <si>
    <t>Subtotal</t>
  </si>
  <si>
    <t>Probability event chosen</t>
  </si>
  <si>
    <t>Cost of bidding</t>
  </si>
  <si>
    <t>Expected Value and net worth of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</si>
</sst>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6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" wrapText="1"/>
    </xf>
    <xf numFmtId="6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6" fontId="0" fillId="0" borderId="0" xfId="0" applyNumberFormat="1"/>
    <xf numFmtId="6" fontId="0" fillId="0" borderId="7" xfId="0" applyNumberFormat="1" applyBorder="1"/>
    <xf numFmtId="6" fontId="0" fillId="0" borderId="8" xfId="0" applyNumberFormat="1" applyBorder="1"/>
    <xf numFmtId="0" fontId="0" fillId="0" borderId="9" xfId="0" applyBorder="1"/>
    <xf numFmtId="0" fontId="0" fillId="0" borderId="9" xfId="0" applyBorder="1" applyAlignment="1">
      <alignment horizontal="center"/>
    </xf>
    <xf numFmtId="6" fontId="0" fillId="0" borderId="9" xfId="0" applyNumberFormat="1" applyBorder="1"/>
    <xf numFmtId="6" fontId="0" fillId="0" borderId="1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19</xdr:col>
      <xdr:colOff>327684</xdr:colOff>
      <xdr:row>22</xdr:row>
      <xdr:rowOff>15240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66FDFE-7E34-48C8-B65B-1F4CF26D4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48525" y="1628775"/>
          <a:ext cx="7033284" cy="400621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3CE6-3970-49AD-98A1-A3829CD51658}">
  <dimension ref="A2:G24"/>
  <sheetViews>
    <sheetView tabSelected="1" workbookViewId="0">
      <selection activeCell="O26" sqref="O26"/>
    </sheetView>
  </sheetViews>
  <sheetFormatPr defaultRowHeight="15" x14ac:dyDescent="0.25"/>
  <cols>
    <col min="1" max="1" width="27.5703125" customWidth="1"/>
    <col min="2" max="2" width="10.140625" bestFit="1" customWidth="1"/>
    <col min="3" max="3" width="10.5703125" customWidth="1"/>
    <col min="4" max="4" width="3.5703125" customWidth="1"/>
    <col min="5" max="5" width="28" customWidth="1"/>
    <col min="6" max="6" width="10.140625" bestFit="1" customWidth="1"/>
    <col min="7" max="7" width="9.5703125" bestFit="1" customWidth="1"/>
  </cols>
  <sheetData>
    <row r="2" spans="1:7" ht="15.75" thickBot="1" x14ac:dyDescent="0.3">
      <c r="E2" t="s">
        <v>0</v>
      </c>
    </row>
    <row r="3" spans="1:7" ht="16.5" thickBot="1" x14ac:dyDescent="0.3">
      <c r="E3" s="1"/>
      <c r="F3" s="2" t="s">
        <v>1</v>
      </c>
      <c r="G3" s="2" t="s">
        <v>2</v>
      </c>
    </row>
    <row r="4" spans="1:7" ht="16.5" thickBot="1" x14ac:dyDescent="0.3">
      <c r="E4" s="3" t="s">
        <v>3</v>
      </c>
      <c r="F4" s="4">
        <v>50000</v>
      </c>
      <c r="G4" s="4">
        <v>15000</v>
      </c>
    </row>
    <row r="5" spans="1:7" ht="32.25" thickBot="1" x14ac:dyDescent="0.3">
      <c r="E5" s="3" t="s">
        <v>4</v>
      </c>
      <c r="F5" s="5">
        <v>0.3</v>
      </c>
      <c r="G5" s="5">
        <v>0.9</v>
      </c>
    </row>
    <row r="6" spans="1:7" ht="32.25" thickBot="1" x14ac:dyDescent="0.3">
      <c r="E6" s="3" t="s">
        <v>5</v>
      </c>
      <c r="F6" s="4">
        <v>100000</v>
      </c>
      <c r="G6" s="4">
        <v>25000</v>
      </c>
    </row>
    <row r="7" spans="1:7" ht="16.5" thickBot="1" x14ac:dyDescent="0.3">
      <c r="E7" s="3" t="s">
        <v>6</v>
      </c>
      <c r="F7" s="5">
        <v>0.6</v>
      </c>
      <c r="G7" s="5">
        <v>0.9</v>
      </c>
    </row>
    <row r="8" spans="1:7" ht="32.25" thickBot="1" x14ac:dyDescent="0.3">
      <c r="E8" s="3" t="s">
        <v>7</v>
      </c>
      <c r="F8" s="5">
        <v>0.4</v>
      </c>
      <c r="G8" s="5">
        <v>0.1</v>
      </c>
    </row>
    <row r="9" spans="1:7" ht="16.5" thickBot="1" x14ac:dyDescent="0.3">
      <c r="E9" s="3" t="s">
        <v>8</v>
      </c>
      <c r="F9" s="4">
        <v>500000</v>
      </c>
      <c r="G9" s="4">
        <v>150000</v>
      </c>
    </row>
    <row r="10" spans="1:7" ht="48" thickBot="1" x14ac:dyDescent="0.3">
      <c r="E10" s="3" t="s">
        <v>9</v>
      </c>
      <c r="F10" s="4">
        <v>400000</v>
      </c>
      <c r="G10" s="4">
        <v>100000</v>
      </c>
    </row>
    <row r="13" spans="1:7" ht="15.75" thickBot="1" x14ac:dyDescent="0.3"/>
    <row r="14" spans="1:7" ht="16.5" thickBot="1" x14ac:dyDescent="0.3">
      <c r="A14" s="6" t="s">
        <v>10</v>
      </c>
      <c r="B14" s="7"/>
      <c r="C14" s="8"/>
      <c r="E14" s="6" t="s">
        <v>11</v>
      </c>
      <c r="F14" s="7"/>
      <c r="G14" s="8"/>
    </row>
    <row r="15" spans="1:7" ht="30.75" thickBot="1" x14ac:dyDescent="0.3">
      <c r="A15" s="9" t="s">
        <v>12</v>
      </c>
      <c r="B15" s="10" t="s">
        <v>13</v>
      </c>
      <c r="C15" s="11" t="s">
        <v>14</v>
      </c>
      <c r="E15" s="9" t="s">
        <v>12</v>
      </c>
      <c r="F15" s="10" t="s">
        <v>13</v>
      </c>
      <c r="G15" s="11" t="s">
        <v>14</v>
      </c>
    </row>
    <row r="16" spans="1:7" x14ac:dyDescent="0.25">
      <c r="A16" s="12">
        <v>500000</v>
      </c>
      <c r="B16" s="13">
        <v>0.6</v>
      </c>
      <c r="C16" s="14">
        <f>+A16*B16</f>
        <v>300000</v>
      </c>
      <c r="E16" s="12">
        <v>150000</v>
      </c>
      <c r="F16" s="13">
        <v>0.9</v>
      </c>
      <c r="G16" s="14">
        <f>+E16*F16</f>
        <v>135000</v>
      </c>
    </row>
    <row r="17" spans="1:7" x14ac:dyDescent="0.25">
      <c r="A17" s="12">
        <v>400000</v>
      </c>
      <c r="B17" s="13">
        <v>0.4</v>
      </c>
      <c r="C17" s="14">
        <f>+A17*B17</f>
        <v>160000</v>
      </c>
      <c r="E17" s="12">
        <v>100000</v>
      </c>
      <c r="F17" s="13">
        <v>0.1</v>
      </c>
      <c r="G17" s="14">
        <f>+E17*F17</f>
        <v>10000</v>
      </c>
    </row>
    <row r="18" spans="1:7" ht="15.75" thickBot="1" x14ac:dyDescent="0.3">
      <c r="B18" s="13"/>
      <c r="C18" s="15">
        <f>SUM(C16:C17)</f>
        <v>460000</v>
      </c>
      <c r="F18" s="13"/>
      <c r="G18" s="15">
        <f>SUM(G16:G17)</f>
        <v>145000</v>
      </c>
    </row>
    <row r="19" spans="1:7" x14ac:dyDescent="0.25">
      <c r="A19" t="s">
        <v>15</v>
      </c>
      <c r="B19" s="13"/>
      <c r="C19" s="14">
        <v>-100000</v>
      </c>
      <c r="E19" t="s">
        <v>15</v>
      </c>
      <c r="F19" s="13"/>
      <c r="G19" s="14">
        <v>-25000</v>
      </c>
    </row>
    <row r="20" spans="1:7" ht="15.75" thickBot="1" x14ac:dyDescent="0.3">
      <c r="A20" t="s">
        <v>16</v>
      </c>
      <c r="B20" s="13"/>
      <c r="C20" s="16">
        <f>+C18+C19</f>
        <v>360000</v>
      </c>
      <c r="E20" t="s">
        <v>16</v>
      </c>
      <c r="F20" s="13"/>
      <c r="G20" s="16">
        <f>+G18+G19</f>
        <v>120000</v>
      </c>
    </row>
    <row r="21" spans="1:7" ht="15.75" thickTop="1" x14ac:dyDescent="0.25">
      <c r="A21" t="s">
        <v>17</v>
      </c>
      <c r="B21" s="13">
        <v>0.3</v>
      </c>
      <c r="C21" s="14">
        <f>+C20*B21</f>
        <v>108000</v>
      </c>
      <c r="E21" t="s">
        <v>17</v>
      </c>
      <c r="F21" s="13">
        <v>0.9</v>
      </c>
      <c r="G21" s="14">
        <f>+F21*G20</f>
        <v>108000</v>
      </c>
    </row>
    <row r="22" spans="1:7" ht="15.75" thickBot="1" x14ac:dyDescent="0.3">
      <c r="A22" s="17" t="s">
        <v>18</v>
      </c>
      <c r="B22" s="18"/>
      <c r="C22" s="19">
        <v>-50000</v>
      </c>
      <c r="E22" s="17" t="s">
        <v>18</v>
      </c>
      <c r="F22" s="18"/>
      <c r="G22" s="19">
        <v>-15000</v>
      </c>
    </row>
    <row r="23" spans="1:7" ht="15.75" thickBot="1" x14ac:dyDescent="0.3">
      <c r="A23" t="s">
        <v>19</v>
      </c>
      <c r="B23" s="13"/>
      <c r="C23" s="20">
        <f>+C21+C22</f>
        <v>58000</v>
      </c>
      <c r="E23" t="s">
        <v>19</v>
      </c>
      <c r="F23" s="13"/>
      <c r="G23" s="20">
        <f>+G21+G22</f>
        <v>93000</v>
      </c>
    </row>
    <row r="24" spans="1:7" ht="15.75" thickTop="1" x14ac:dyDescent="0.25"/>
  </sheetData>
  <mergeCells count="2">
    <mergeCell ref="A14:C14"/>
    <mergeCell ref="E14:G1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54705519-26E4-4279-9890-47FF0C43E9CE}"/>
</file>

<file path=customXml/itemProps2.xml><?xml version="1.0" encoding="utf-8"?>
<ds:datastoreItem xmlns:ds="http://schemas.openxmlformats.org/officeDocument/2006/customXml" ds:itemID="{B202486E-F903-43D9-A0B2-EFC94CB71031}"/>
</file>

<file path=customXml/itemProps3.xml><?xml version="1.0" encoding="utf-8"?>
<ds:datastoreItem xmlns:ds="http://schemas.openxmlformats.org/officeDocument/2006/customXml" ds:itemID="{D1E127D6-6BEE-4C59-895C-27D93DF03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3.4 Decision Tree Self-Assessm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2024-02-02T17:05:57Z</dcterms:created>
  <dcterms:modified xsi:type="dcterms:W3CDTF">2024-02-02T17:06:34Z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